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E\"/>
    </mc:Choice>
  </mc:AlternateContent>
  <xr:revisionPtr revIDLastSave="0" documentId="13_ncr:1_{89B9EDD2-59C2-4518-89FE-8023ECAE7BB0}" xr6:coauthVersionLast="47" xr6:coauthVersionMax="47" xr10:uidLastSave="{00000000-0000-0000-0000-000000000000}"/>
  <bookViews>
    <workbookView xWindow="0" yWindow="0" windowWidth="28800" windowHeight="12225" firstSheet="7" activeTab="7" xr2:uid="{F562FD90-B5C9-4C4B-844A-09A05E8A1CCB}"/>
  </bookViews>
  <sheets>
    <sheet name="M1 formation initiale" sheetId="1" r:id="rId1"/>
    <sheet name="M1-CC PRO (alternance)" sheetId="2" r:id="rId2"/>
    <sheet name="M2 CC PRO (alternance)" sheetId="3" r:id="rId3"/>
    <sheet name="M2 BF" sheetId="4" r:id="rId4"/>
    <sheet name="M2 ETE" sheetId="5" r:id="rId5"/>
    <sheet name="M2 FCG" sheetId="6" r:id="rId6"/>
    <sheet name="M2 EF" sheetId="7" r:id="rId7"/>
    <sheet name="M2-MOM (alternance)" sheetId="8" r:id="rId8"/>
  </sheets>
  <definedNames>
    <definedName name="_xlnm.Print_Area" localSheetId="0">'M1 formation initiale'!$A$1:$G$31</definedName>
    <definedName name="_xlnm.Print_Area" localSheetId="1">'M1-CC PRO (alternance)'!$A$1:$G$31</definedName>
    <definedName name="_xlnm.Print_Area" localSheetId="3">'M2 BF'!$A$1:$G$31</definedName>
    <definedName name="_xlnm.Print_Area" localSheetId="2">'M2 CC PRO (alternance)'!$A$1:$G$31</definedName>
    <definedName name="_xlnm.Print_Area" localSheetId="6">'M2 EF'!$A$1:$G$31</definedName>
    <definedName name="_xlnm.Print_Area" localSheetId="4">'M2 ETE'!$A$1:$G$31</definedName>
    <definedName name="_xlnm.Print_Area" localSheetId="5">'M2 FCG'!$A$1:$G$31</definedName>
    <definedName name="_xlnm.Print_Area" localSheetId="7">'M2-MOM (alternance)'!$A$1:$G$31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8" l="1"/>
  <c r="F30" i="7"/>
  <c r="F30" i="6"/>
  <c r="F30" i="5"/>
  <c r="F30" i="4"/>
  <c r="F30" i="3"/>
  <c r="F30" i="2"/>
  <c r="F30" i="1" l="1"/>
</calcChain>
</file>

<file path=xl/sharedStrings.xml><?xml version="1.0" encoding="utf-8"?>
<sst xmlns="http://schemas.openxmlformats.org/spreadsheetml/2006/main" count="714" uniqueCount="136">
  <si>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</si>
  <si>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</si>
  <si>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</si>
  <si>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</si>
  <si>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</si>
  <si>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</si>
  <si>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</si>
  <si>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SCIENCES ECONOMIQUES ET GESTION</t>
  </si>
  <si>
    <t>MONNAIE, BANQUE, FINANCE, ASSURANCE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</si>
  <si>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</si>
  <si>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</si>
  <si>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</si>
  <si>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</si>
  <si>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</si>
  <si>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</si>
  <si>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</si>
  <si>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</si>
  <si>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</si>
  <si>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Comptabilité Finance</t>
  </si>
  <si>
    <t>UE1.1</t>
  </si>
  <si>
    <t>UE3.1</t>
  </si>
  <si>
    <t>UE5.1</t>
  </si>
  <si>
    <t>Environnement Economique et Financier</t>
  </si>
  <si>
    <t>UE1.2</t>
  </si>
  <si>
    <t>UE3.2</t>
  </si>
  <si>
    <t>UE5.2</t>
  </si>
  <si>
    <t>Outils et Méthodes</t>
  </si>
  <si>
    <t>UE1.3</t>
  </si>
  <si>
    <t>UE3.3</t>
  </si>
  <si>
    <t>UE5.3</t>
  </si>
  <si>
    <t>Anglais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</si>
  <si>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</si>
  <si>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</si>
  <si>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</si>
  <si>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</si>
  <si>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</si>
  <si>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</si>
  <si>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</si>
  <si>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</si>
  <si>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</si>
  <si>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</si>
  <si>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</si>
  <si>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</si>
  <si>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</si>
  <si>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</si>
  <si>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</si>
  <si>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</si>
  <si>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</si>
  <si>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</si>
  <si>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</si>
  <si>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</si>
  <si>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</si>
  <si>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</si>
  <si>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</si>
  <si>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Tronc Commun</t>
  </si>
  <si>
    <t>UE2.1</t>
  </si>
  <si>
    <t>UE4.1</t>
  </si>
  <si>
    <t>UE6.1</t>
  </si>
  <si>
    <t>Stage</t>
  </si>
  <si>
    <t>UE2.2</t>
  </si>
  <si>
    <t>UE4.2</t>
  </si>
  <si>
    <t>UE6.2</t>
  </si>
  <si>
    <t>specialité 1</t>
  </si>
  <si>
    <t>UE2.3</t>
  </si>
  <si>
    <t>UE4.3</t>
  </si>
  <si>
    <t>UE6.3</t>
  </si>
  <si>
    <t>specialité 2</t>
  </si>
  <si>
    <t>UE2.4</t>
  </si>
  <si>
    <t>UE4.4</t>
  </si>
  <si>
    <t>UE6.4</t>
  </si>
  <si>
    <t>specialité 3</t>
  </si>
  <si>
    <t>UE2.5</t>
  </si>
  <si>
    <t>UE4.5</t>
  </si>
  <si>
    <t>UE6.5</t>
  </si>
  <si>
    <t>specialité 4</t>
  </si>
  <si>
    <t>UE2.6</t>
  </si>
  <si>
    <t>UE4.6</t>
  </si>
  <si>
    <t>UE6.6</t>
  </si>
  <si>
    <t>specialité 5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</si>
  <si>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</si>
  <si>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</si>
  <si>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</si>
  <si>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</si>
  <si>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</si>
  <si>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</si>
  <si>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</si>
  <si>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</si>
  <si>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</si>
  <si>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</si>
  <si>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</si>
  <si>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</si>
  <si>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</si>
  <si>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</si>
  <si>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CHARGÉ D’AFFAIRES PROFESSIONNELS ET CONSEILLER PATRIMONIAL</t>
  </si>
  <si>
    <t>COMPTABILITE ET FINANCE</t>
  </si>
  <si>
    <t>ENVIRONNEMENT ECONOMIQUE ET FINANCIER</t>
  </si>
  <si>
    <t>OUITLS ET METHODES</t>
  </si>
  <si>
    <t>ENVIRONNEMENT BANCAIRE ET GESTION DE LA CLIENTELE</t>
  </si>
  <si>
    <t>ALTERNANCE EN BANQUE</t>
  </si>
  <si>
    <t>CULTURE GENERALE BANCAIRE ET FINANCIERE</t>
  </si>
  <si>
    <t>EXPERTISE FINANCIERE</t>
  </si>
  <si>
    <t>EXPERTISE PATRIMONIALE</t>
  </si>
  <si>
    <t>ALTERNANCE ET MÉMOIRE</t>
  </si>
  <si>
    <t>BANQUE ET FINANCE</t>
  </si>
  <si>
    <t>Analyse et traitement des données bancaires et financières</t>
  </si>
  <si>
    <t>Ingénierie et analyse financières</t>
  </si>
  <si>
    <t>Marchés financiers</t>
  </si>
  <si>
    <t>Finance bancaire</t>
  </si>
  <si>
    <t xml:space="preserve">Pratique et management pour la banque </t>
  </si>
  <si>
    <t>Mémoire et Stage</t>
  </si>
  <si>
    <t>EVALUATION ET TRANSMISSION D'ENTREPRISES</t>
  </si>
  <si>
    <t>Diagnostic financier</t>
  </si>
  <si>
    <t>Evaluation</t>
  </si>
  <si>
    <t>Ingénérie Financière et Private Equity</t>
  </si>
  <si>
    <t>Droit spécialisé</t>
  </si>
  <si>
    <t>Outils et méthodes</t>
  </si>
  <si>
    <t>Stage et mémoire</t>
  </si>
  <si>
    <t xml:space="preserve">FINANCE ET CONTRÔLE DE GESTION </t>
  </si>
  <si>
    <t>Ingénierie financière et analyse prévisionnelle</t>
  </si>
  <si>
    <t>Fiscalité et techniques comptables</t>
  </si>
  <si>
    <t>Contrôle de Gestion</t>
  </si>
  <si>
    <t>Audit</t>
  </si>
  <si>
    <t>Informatique et méthodes quantitatives</t>
  </si>
  <si>
    <t>Mémoire et stage</t>
  </si>
  <si>
    <t>ECONOMICS AND FINANCE</t>
  </si>
  <si>
    <t>Advanced macroeconomics</t>
  </si>
  <si>
    <t>Advanced corporate finance and governance</t>
  </si>
  <si>
    <t>Advanced Financial markets</t>
  </si>
  <si>
    <t xml:space="preserve">Quantative tools for economics and finance </t>
  </si>
  <si>
    <t>Mémoire ou stage</t>
  </si>
  <si>
    <t>MANAGEMENT DES OPÉRATIONS DE MARCHÉ</t>
  </si>
  <si>
    <t>Fondamentaux des opérations de marché</t>
  </si>
  <si>
    <t>Expertises pour les marchés financiers</t>
  </si>
  <si>
    <t>Projets et travaux encadrés</t>
  </si>
  <si>
    <t>Informatique</t>
  </si>
  <si>
    <t>Alternance et Mémoire professionnel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</si>
</sst>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20160417</v>
      </c>
      <c r="C3" s="18" t="s">
        <v>7</v>
      </c>
      <c r="D3" s="20" t="s">
        <v>8</v>
      </c>
      <c r="E3" s="20"/>
      <c r="F3" s="25">
        <v>2500002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/>
      <c r="E8" s="12"/>
      <c r="F8" s="9">
        <v>9.5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22</v>
      </c>
      <c r="D9" s="15"/>
      <c r="E9" s="16"/>
      <c r="F9" s="13">
        <v>9.5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26</v>
      </c>
      <c r="D10" s="15"/>
      <c r="E10" s="16"/>
      <c r="F10" s="13">
        <v>8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30</v>
      </c>
      <c r="D11" s="15"/>
      <c r="E11" s="16"/>
      <c r="F11" s="13">
        <v>3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53</v>
      </c>
      <c r="C19" s="10" t="s">
        <v>54</v>
      </c>
      <c r="D19" s="11"/>
      <c r="E19" s="12"/>
      <c r="F19" s="9">
        <v>10</v>
      </c>
      <c r="H19" s="4">
        <v>2</v>
      </c>
      <c r="I19" s="4">
        <v>2</v>
      </c>
      <c r="J19" s="4" t="s">
        <v>55</v>
      </c>
      <c r="K19" s="4" t="s">
        <v>56</v>
      </c>
      <c r="L19" s="4" t="s">
        <v>57</v>
      </c>
    </row>
    <row r="20" spans="2:12" s="4" customFormat="1" ht="30" customHeight="1">
      <c r="B20" s="32"/>
      <c r="C20" s="14" t="s">
        <v>58</v>
      </c>
      <c r="D20" s="15"/>
      <c r="E20" s="16"/>
      <c r="F20" s="13">
        <v>7</v>
      </c>
      <c r="I20" s="4">
        <v>2</v>
      </c>
      <c r="J20" s="4" t="s">
        <v>59</v>
      </c>
      <c r="K20" s="4" t="s">
        <v>60</v>
      </c>
      <c r="L20" s="4" t="s">
        <v>61</v>
      </c>
    </row>
    <row r="21" spans="2:12" s="4" customFormat="1" ht="30" customHeight="1">
      <c r="B21" s="32"/>
      <c r="C21" s="14" t="s">
        <v>62</v>
      </c>
      <c r="D21" s="15"/>
      <c r="E21" s="16"/>
      <c r="F21" s="13">
        <v>3</v>
      </c>
      <c r="I21" s="4">
        <v>2</v>
      </c>
      <c r="J21" s="4" t="s">
        <v>63</v>
      </c>
      <c r="K21" s="4" t="s">
        <v>64</v>
      </c>
      <c r="L21" s="4" t="s">
        <v>65</v>
      </c>
    </row>
    <row r="22" spans="2:12" s="4" customFormat="1" ht="30" customHeight="1">
      <c r="B22" s="32"/>
      <c r="C22" s="14" t="s">
        <v>66</v>
      </c>
      <c r="D22" s="15"/>
      <c r="E22" s="16"/>
      <c r="F22" s="13">
        <v>3</v>
      </c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32"/>
      <c r="C23" s="14" t="s">
        <v>70</v>
      </c>
      <c r="D23" s="15"/>
      <c r="E23" s="16"/>
      <c r="F23" s="13">
        <v>3</v>
      </c>
      <c r="I23" s="4">
        <v>2</v>
      </c>
      <c r="J23" s="4" t="s">
        <v>71</v>
      </c>
      <c r="K23" s="4" t="s">
        <v>72</v>
      </c>
      <c r="L23" s="4" t="s">
        <v>73</v>
      </c>
    </row>
    <row r="24" spans="2:12" s="4" customFormat="1" ht="30" customHeight="1">
      <c r="B24" s="32"/>
      <c r="C24" s="14" t="s">
        <v>74</v>
      </c>
      <c r="D24" s="15"/>
      <c r="E24" s="16"/>
      <c r="F24" s="13">
        <v>2</v>
      </c>
      <c r="I24" s="4">
        <v>2</v>
      </c>
      <c r="J24" s="4" t="s">
        <v>75</v>
      </c>
      <c r="K24" s="4" t="s">
        <v>76</v>
      </c>
      <c r="L24" s="4" t="s">
        <v>77</v>
      </c>
    </row>
    <row r="25" spans="2:12" s="4" customFormat="1" ht="30" customHeight="1">
      <c r="B25" s="32"/>
      <c r="C25" s="14" t="s">
        <v>78</v>
      </c>
      <c r="D25" s="15"/>
      <c r="E25" s="16"/>
      <c r="F25" s="13">
        <v>2</v>
      </c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82</v>
      </c>
      <c r="K26" s="4" t="s">
        <v>83</v>
      </c>
      <c r="L26" s="4" t="s">
        <v>84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85</v>
      </c>
      <c r="K27" s="4" t="s">
        <v>86</v>
      </c>
      <c r="L27" s="4" t="s">
        <v>87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88</v>
      </c>
      <c r="K28" s="4" t="s">
        <v>89</v>
      </c>
      <c r="L28" s="4" t="s">
        <v>90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91</v>
      </c>
    </row>
    <row r="30" spans="2:12" ht="30" customHeight="1">
      <c r="B30" s="26" t="s">
        <v>92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36B6E-B8CB-43D0-B034-89446E740601}">
  <sheetPr codeName="Feuil2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20160417</v>
      </c>
      <c r="C3" s="18" t="s">
        <v>7</v>
      </c>
      <c r="D3" s="20" t="s">
        <v>8</v>
      </c>
      <c r="E3" s="20" t="s">
        <v>93</v>
      </c>
      <c r="F3" s="25">
        <v>2500002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94</v>
      </c>
      <c r="D8" s="11"/>
      <c r="E8" s="12"/>
      <c r="F8" s="9">
        <v>12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95</v>
      </c>
      <c r="D9" s="15"/>
      <c r="E9" s="16"/>
      <c r="F9" s="13">
        <v>10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96</v>
      </c>
      <c r="D10" s="15"/>
      <c r="E10" s="16"/>
      <c r="F10" s="13">
        <v>8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53</v>
      </c>
      <c r="C19" s="10" t="s">
        <v>97</v>
      </c>
      <c r="D19" s="11"/>
      <c r="E19" s="12"/>
      <c r="F19" s="9">
        <v>25</v>
      </c>
      <c r="H19" s="4">
        <v>2</v>
      </c>
      <c r="I19" s="4">
        <v>2</v>
      </c>
      <c r="J19" s="4" t="s">
        <v>55</v>
      </c>
      <c r="K19" s="4" t="s">
        <v>56</v>
      </c>
      <c r="L19" s="4" t="s">
        <v>57</v>
      </c>
    </row>
    <row r="20" spans="2:12" s="4" customFormat="1" ht="30" customHeight="1">
      <c r="B20" s="32"/>
      <c r="C20" s="14" t="s">
        <v>98</v>
      </c>
      <c r="D20" s="15"/>
      <c r="E20" s="16"/>
      <c r="F20" s="13">
        <v>5</v>
      </c>
      <c r="I20" s="4">
        <v>2</v>
      </c>
      <c r="J20" s="4" t="s">
        <v>59</v>
      </c>
      <c r="K20" s="4" t="s">
        <v>60</v>
      </c>
      <c r="L20" s="4" t="s">
        <v>61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63</v>
      </c>
      <c r="K21" s="4" t="s">
        <v>64</v>
      </c>
      <c r="L21" s="4" t="s">
        <v>65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71</v>
      </c>
      <c r="K23" s="4" t="s">
        <v>72</v>
      </c>
      <c r="L23" s="4" t="s">
        <v>73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75</v>
      </c>
      <c r="K24" s="4" t="s">
        <v>76</v>
      </c>
      <c r="L24" s="4" t="s">
        <v>77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82</v>
      </c>
      <c r="K26" s="4" t="s">
        <v>83</v>
      </c>
      <c r="L26" s="4" t="s">
        <v>84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85</v>
      </c>
      <c r="K27" s="4" t="s">
        <v>86</v>
      </c>
      <c r="L27" s="4" t="s">
        <v>87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88</v>
      </c>
      <c r="K28" s="4" t="s">
        <v>89</v>
      </c>
      <c r="L28" s="4" t="s">
        <v>90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91</v>
      </c>
    </row>
    <row r="30" spans="2:12" ht="30" customHeight="1">
      <c r="B30" s="26" t="s">
        <v>92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D168A-0475-4586-AD06-B162EABDF9CC}">
  <sheetPr codeName="Feuil3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20160417</v>
      </c>
      <c r="C3" s="18" t="s">
        <v>7</v>
      </c>
      <c r="D3" s="20" t="s">
        <v>8</v>
      </c>
      <c r="E3" s="20" t="s">
        <v>93</v>
      </c>
      <c r="F3" s="25">
        <v>2500002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99</v>
      </c>
      <c r="D8" s="11"/>
      <c r="E8" s="12"/>
      <c r="F8" s="9">
        <v>5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100</v>
      </c>
      <c r="D9" s="15"/>
      <c r="E9" s="16"/>
      <c r="F9" s="13">
        <v>6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101</v>
      </c>
      <c r="D10" s="15"/>
      <c r="E10" s="16"/>
      <c r="F10" s="13">
        <v>5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97</v>
      </c>
      <c r="D11" s="15"/>
      <c r="E11" s="16"/>
      <c r="F11" s="13">
        <v>14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53</v>
      </c>
      <c r="C19" s="10" t="s">
        <v>102</v>
      </c>
      <c r="D19" s="11"/>
      <c r="E19" s="12"/>
      <c r="F19" s="9">
        <v>30</v>
      </c>
      <c r="H19" s="4">
        <v>2</v>
      </c>
      <c r="I19" s="4">
        <v>2</v>
      </c>
      <c r="J19" s="4" t="s">
        <v>55</v>
      </c>
      <c r="K19" s="4" t="s">
        <v>56</v>
      </c>
      <c r="L19" s="4" t="s">
        <v>57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59</v>
      </c>
      <c r="K20" s="4" t="s">
        <v>60</v>
      </c>
      <c r="L20" s="4" t="s">
        <v>61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63</v>
      </c>
      <c r="K21" s="4" t="s">
        <v>64</v>
      </c>
      <c r="L21" s="4" t="s">
        <v>65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71</v>
      </c>
      <c r="K23" s="4" t="s">
        <v>72</v>
      </c>
      <c r="L23" s="4" t="s">
        <v>73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75</v>
      </c>
      <c r="K24" s="4" t="s">
        <v>76</v>
      </c>
      <c r="L24" s="4" t="s">
        <v>77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82</v>
      </c>
      <c r="K26" s="4" t="s">
        <v>83</v>
      </c>
      <c r="L26" s="4" t="s">
        <v>84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85</v>
      </c>
      <c r="K27" s="4" t="s">
        <v>86</v>
      </c>
      <c r="L27" s="4" t="s">
        <v>87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88</v>
      </c>
      <c r="K28" s="4" t="s">
        <v>89</v>
      </c>
      <c r="L28" s="4" t="s">
        <v>90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91</v>
      </c>
    </row>
    <row r="30" spans="2:12" ht="30" customHeight="1">
      <c r="B30" s="26" t="s">
        <v>92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290AB-D278-432D-8D23-0AE2C666B254}">
  <sheetPr codeName="Feuil4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20160417</v>
      </c>
      <c r="C3" s="18" t="s">
        <v>7</v>
      </c>
      <c r="D3" s="20" t="s">
        <v>8</v>
      </c>
      <c r="E3" s="20" t="s">
        <v>103</v>
      </c>
      <c r="F3" s="25">
        <v>2500002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104</v>
      </c>
      <c r="D8" s="11"/>
      <c r="E8" s="12"/>
      <c r="F8" s="9">
        <v>3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105</v>
      </c>
      <c r="D9" s="15"/>
      <c r="E9" s="16"/>
      <c r="F9" s="13">
        <v>10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106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107</v>
      </c>
      <c r="D11" s="15"/>
      <c r="E11" s="16"/>
      <c r="F11" s="13">
        <v>8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108</v>
      </c>
      <c r="D12" s="15"/>
      <c r="E12" s="16"/>
      <c r="F12" s="13">
        <v>2</v>
      </c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 t="s">
        <v>30</v>
      </c>
      <c r="D13" s="15"/>
      <c r="E13" s="16"/>
      <c r="F13" s="13">
        <v>1</v>
      </c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53</v>
      </c>
      <c r="C19" s="10" t="s">
        <v>109</v>
      </c>
      <c r="D19" s="11"/>
      <c r="E19" s="12"/>
      <c r="F19" s="9">
        <v>30</v>
      </c>
      <c r="H19" s="4">
        <v>2</v>
      </c>
      <c r="I19" s="4">
        <v>2</v>
      </c>
      <c r="J19" s="4" t="s">
        <v>55</v>
      </c>
      <c r="K19" s="4" t="s">
        <v>56</v>
      </c>
      <c r="L19" s="4" t="s">
        <v>57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59</v>
      </c>
      <c r="K20" s="4" t="s">
        <v>60</v>
      </c>
      <c r="L20" s="4" t="s">
        <v>61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63</v>
      </c>
      <c r="K21" s="4" t="s">
        <v>64</v>
      </c>
      <c r="L21" s="4" t="s">
        <v>65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71</v>
      </c>
      <c r="K23" s="4" t="s">
        <v>72</v>
      </c>
      <c r="L23" s="4" t="s">
        <v>73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75</v>
      </c>
      <c r="K24" s="4" t="s">
        <v>76</v>
      </c>
      <c r="L24" s="4" t="s">
        <v>77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82</v>
      </c>
      <c r="K26" s="4" t="s">
        <v>83</v>
      </c>
      <c r="L26" s="4" t="s">
        <v>84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85</v>
      </c>
      <c r="K27" s="4" t="s">
        <v>86</v>
      </c>
      <c r="L27" s="4" t="s">
        <v>87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88</v>
      </c>
      <c r="K28" s="4" t="s">
        <v>89</v>
      </c>
      <c r="L28" s="4" t="s">
        <v>90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91</v>
      </c>
    </row>
    <row r="30" spans="2:12" ht="30" customHeight="1">
      <c r="B30" s="26" t="s">
        <v>92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C046A-0C88-43B7-B418-F861C9FF4E93}">
  <sheetPr codeName="Feuil5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20160417</v>
      </c>
      <c r="C3" s="18" t="s">
        <v>7</v>
      </c>
      <c r="D3" s="20" t="s">
        <v>8</v>
      </c>
      <c r="E3" s="20" t="s">
        <v>110</v>
      </c>
      <c r="F3" s="25">
        <v>2500002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111</v>
      </c>
      <c r="D8" s="11"/>
      <c r="E8" s="12"/>
      <c r="F8" s="9">
        <v>8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112</v>
      </c>
      <c r="D9" s="15"/>
      <c r="E9" s="16"/>
      <c r="F9" s="13">
        <v>4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113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114</v>
      </c>
      <c r="D11" s="15"/>
      <c r="E11" s="16"/>
      <c r="F11" s="13">
        <v>5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115</v>
      </c>
      <c r="D12" s="15"/>
      <c r="E12" s="16"/>
      <c r="F12" s="13">
        <v>7</v>
      </c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53</v>
      </c>
      <c r="C19" s="10" t="s">
        <v>116</v>
      </c>
      <c r="D19" s="11"/>
      <c r="E19" s="12"/>
      <c r="F19" s="9">
        <v>30</v>
      </c>
      <c r="H19" s="4">
        <v>2</v>
      </c>
      <c r="I19" s="4">
        <v>2</v>
      </c>
      <c r="J19" s="4" t="s">
        <v>55</v>
      </c>
      <c r="K19" s="4" t="s">
        <v>56</v>
      </c>
      <c r="L19" s="4" t="s">
        <v>57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59</v>
      </c>
      <c r="K20" s="4" t="s">
        <v>60</v>
      </c>
      <c r="L20" s="4" t="s">
        <v>61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63</v>
      </c>
      <c r="K21" s="4" t="s">
        <v>64</v>
      </c>
      <c r="L21" s="4" t="s">
        <v>65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71</v>
      </c>
      <c r="K23" s="4" t="s">
        <v>72</v>
      </c>
      <c r="L23" s="4" t="s">
        <v>73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75</v>
      </c>
      <c r="K24" s="4" t="s">
        <v>76</v>
      </c>
      <c r="L24" s="4" t="s">
        <v>77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82</v>
      </c>
      <c r="K26" s="4" t="s">
        <v>83</v>
      </c>
      <c r="L26" s="4" t="s">
        <v>84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85</v>
      </c>
      <c r="K27" s="4" t="s">
        <v>86</v>
      </c>
      <c r="L27" s="4" t="s">
        <v>87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88</v>
      </c>
      <c r="K28" s="4" t="s">
        <v>89</v>
      </c>
      <c r="L28" s="4" t="s">
        <v>90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91</v>
      </c>
    </row>
    <row r="30" spans="2:12" ht="30" customHeight="1">
      <c r="B30" s="26" t="s">
        <v>92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729BA-981E-4B79-A911-500418434F36}">
  <sheetPr codeName="Feuil6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20160417</v>
      </c>
      <c r="C3" s="18" t="s">
        <v>7</v>
      </c>
      <c r="D3" s="20" t="s">
        <v>8</v>
      </c>
      <c r="E3" s="20" t="s">
        <v>117</v>
      </c>
      <c r="F3" s="25">
        <v>2500002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118</v>
      </c>
      <c r="D8" s="11"/>
      <c r="E8" s="12"/>
      <c r="F8" s="9">
        <v>7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119</v>
      </c>
      <c r="D9" s="15"/>
      <c r="E9" s="16"/>
      <c r="F9" s="13">
        <v>7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120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121</v>
      </c>
      <c r="D11" s="15"/>
      <c r="E11" s="16"/>
      <c r="F11" s="13">
        <v>5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122</v>
      </c>
      <c r="D12" s="15"/>
      <c r="E12" s="16"/>
      <c r="F12" s="13">
        <v>5</v>
      </c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53</v>
      </c>
      <c r="C19" s="10" t="s">
        <v>123</v>
      </c>
      <c r="D19" s="11"/>
      <c r="E19" s="12"/>
      <c r="F19" s="9">
        <v>30</v>
      </c>
      <c r="H19" s="4">
        <v>2</v>
      </c>
      <c r="I19" s="4">
        <v>2</v>
      </c>
      <c r="J19" s="4" t="s">
        <v>55</v>
      </c>
      <c r="K19" s="4" t="s">
        <v>56</v>
      </c>
      <c r="L19" s="4" t="s">
        <v>57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59</v>
      </c>
      <c r="K20" s="4" t="s">
        <v>60</v>
      </c>
      <c r="L20" s="4" t="s">
        <v>61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63</v>
      </c>
      <c r="K21" s="4" t="s">
        <v>64</v>
      </c>
      <c r="L21" s="4" t="s">
        <v>65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71</v>
      </c>
      <c r="K23" s="4" t="s">
        <v>72</v>
      </c>
      <c r="L23" s="4" t="s">
        <v>73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75</v>
      </c>
      <c r="K24" s="4" t="s">
        <v>76</v>
      </c>
      <c r="L24" s="4" t="s">
        <v>77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82</v>
      </c>
      <c r="K26" s="4" t="s">
        <v>83</v>
      </c>
      <c r="L26" s="4" t="s">
        <v>84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85</v>
      </c>
      <c r="K27" s="4" t="s">
        <v>86</v>
      </c>
      <c r="L27" s="4" t="s">
        <v>87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88</v>
      </c>
      <c r="K28" s="4" t="s">
        <v>89</v>
      </c>
      <c r="L28" s="4" t="s">
        <v>90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91</v>
      </c>
    </row>
    <row r="30" spans="2:12" ht="30" customHeight="1">
      <c r="B30" s="26" t="s">
        <v>92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D6C81-B02C-4539-BB61-C4FBE997503C}">
  <sheetPr codeName="Feuil7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20160417</v>
      </c>
      <c r="C3" s="18" t="s">
        <v>7</v>
      </c>
      <c r="D3" s="20" t="s">
        <v>8</v>
      </c>
      <c r="E3" s="20" t="s">
        <v>124</v>
      </c>
      <c r="F3" s="25">
        <v>2500002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54</v>
      </c>
      <c r="D8" s="11"/>
      <c r="E8" s="12"/>
      <c r="F8" s="9">
        <v>10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125</v>
      </c>
      <c r="D9" s="15"/>
      <c r="E9" s="16"/>
      <c r="F9" s="13">
        <v>10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126</v>
      </c>
      <c r="D10" s="15"/>
      <c r="E10" s="16"/>
      <c r="F10" s="13">
        <v>10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127</v>
      </c>
      <c r="D11" s="15"/>
      <c r="E11" s="16"/>
      <c r="F11" s="13">
        <v>10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128</v>
      </c>
      <c r="D12" s="15"/>
      <c r="E12" s="16"/>
      <c r="F12" s="13">
        <v>10</v>
      </c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53</v>
      </c>
      <c r="C19" s="10" t="s">
        <v>129</v>
      </c>
      <c r="D19" s="11"/>
      <c r="E19" s="12"/>
      <c r="F19" s="9">
        <v>30</v>
      </c>
      <c r="H19" s="4">
        <v>2</v>
      </c>
      <c r="I19" s="4">
        <v>2</v>
      </c>
      <c r="J19" s="4" t="s">
        <v>55</v>
      </c>
      <c r="K19" s="4" t="s">
        <v>56</v>
      </c>
      <c r="L19" s="4" t="s">
        <v>57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59</v>
      </c>
      <c r="K20" s="4" t="s">
        <v>60</v>
      </c>
      <c r="L20" s="4" t="s">
        <v>61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63</v>
      </c>
      <c r="K21" s="4" t="s">
        <v>64</v>
      </c>
      <c r="L21" s="4" t="s">
        <v>65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71</v>
      </c>
      <c r="K23" s="4" t="s">
        <v>72</v>
      </c>
      <c r="L23" s="4" t="s">
        <v>73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75</v>
      </c>
      <c r="K24" s="4" t="s">
        <v>76</v>
      </c>
      <c r="L24" s="4" t="s">
        <v>77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82</v>
      </c>
      <c r="K26" s="4" t="s">
        <v>83</v>
      </c>
      <c r="L26" s="4" t="s">
        <v>84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85</v>
      </c>
      <c r="K27" s="4" t="s">
        <v>86</v>
      </c>
      <c r="L27" s="4" t="s">
        <v>87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88</v>
      </c>
      <c r="K28" s="4" t="s">
        <v>89</v>
      </c>
      <c r="L28" s="4" t="s">
        <v>90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91</v>
      </c>
    </row>
    <row r="30" spans="2:12" ht="30" customHeight="1">
      <c r="B30" s="26" t="s">
        <v>92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7DC67-8408-430B-B4C8-6E2F2CA6C8A2}">
  <sheetPr codeName="Feuil8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20160417</v>
      </c>
      <c r="C3" s="18" t="s">
        <v>7</v>
      </c>
      <c r="D3" s="20" t="s">
        <v>8</v>
      </c>
      <c r="E3" s="20" t="s">
        <v>130</v>
      </c>
      <c r="F3" s="25">
        <v>2500002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131</v>
      </c>
      <c r="D8" s="11"/>
      <c r="E8" s="12"/>
      <c r="F8" s="9">
        <v>10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132</v>
      </c>
      <c r="D9" s="15"/>
      <c r="E9" s="16"/>
      <c r="F9" s="13">
        <v>12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133</v>
      </c>
      <c r="D10" s="15"/>
      <c r="E10" s="16"/>
      <c r="F10" s="13">
        <v>5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134</v>
      </c>
      <c r="D11" s="15"/>
      <c r="E11" s="16"/>
      <c r="F11" s="13">
        <v>3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53</v>
      </c>
      <c r="C19" s="10" t="s">
        <v>135</v>
      </c>
      <c r="D19" s="11"/>
      <c r="E19" s="12"/>
      <c r="F19" s="9">
        <v>30</v>
      </c>
      <c r="H19" s="4">
        <v>2</v>
      </c>
      <c r="I19" s="4">
        <v>2</v>
      </c>
      <c r="J19" s="4" t="s">
        <v>55</v>
      </c>
      <c r="K19" s="4" t="s">
        <v>56</v>
      </c>
      <c r="L19" s="4" t="s">
        <v>57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59</v>
      </c>
      <c r="K20" s="4" t="s">
        <v>60</v>
      </c>
      <c r="L20" s="4" t="s">
        <v>61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63</v>
      </c>
      <c r="K21" s="4" t="s">
        <v>64</v>
      </c>
      <c r="L21" s="4" t="s">
        <v>65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71</v>
      </c>
      <c r="K23" s="4" t="s">
        <v>72</v>
      </c>
      <c r="L23" s="4" t="s">
        <v>73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75</v>
      </c>
      <c r="K24" s="4" t="s">
        <v>76</v>
      </c>
      <c r="L24" s="4" t="s">
        <v>77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82</v>
      </c>
      <c r="K26" s="4" t="s">
        <v>83</v>
      </c>
      <c r="L26" s="4" t="s">
        <v>84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85</v>
      </c>
      <c r="K27" s="4" t="s">
        <v>86</v>
      </c>
      <c r="L27" s="4" t="s">
        <v>87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88</v>
      </c>
      <c r="K28" s="4" t="s">
        <v>89</v>
      </c>
      <c r="L28" s="4" t="s">
        <v>90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91</v>
      </c>
    </row>
    <row r="30" spans="2:12" ht="30" customHeight="1">
      <c r="B30" s="26" t="s">
        <v>92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89D699-F011-4C21-90B0-1C85274DF537}"/>
</file>

<file path=customXml/itemProps2.xml><?xml version="1.0" encoding="utf-8"?>
<ds:datastoreItem xmlns:ds="http://schemas.openxmlformats.org/officeDocument/2006/customXml" ds:itemID="{691B301D-4126-4549-B0F1-C3A528A779F0}"/>
</file>

<file path=customXml/itemProps3.xml><?xml version="1.0" encoding="utf-8"?>
<ds:datastoreItem xmlns:ds="http://schemas.openxmlformats.org/officeDocument/2006/customXml" ds:itemID="{808C14D2-7058-4F37-A2DC-26D6DBD739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Frederic Jouneau</cp:lastModifiedBy>
  <cp:revision/>
  <dcterms:created xsi:type="dcterms:W3CDTF">2025-01-05T13:50:00Z</dcterms:created>
  <dcterms:modified xsi:type="dcterms:W3CDTF">2025-02-07T14:24:49Z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